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10620"/>
  </bookViews>
  <sheets>
    <sheet name="Материалы" sheetId="2" r:id="rId1"/>
  </sheets>
  <definedNames>
    <definedName name="_xlnm.Print_Area" localSheetId="0">Материалы!$A$1:$G$83</definedName>
  </definedNames>
  <calcPr calcId="145621" iterateDelta="1E-4"/>
</workbook>
</file>

<file path=xl/calcChain.xml><?xml version="1.0" encoding="utf-8"?>
<calcChain xmlns="http://schemas.openxmlformats.org/spreadsheetml/2006/main">
  <c r="F79" i="2" l="1"/>
  <c r="F78" i="2"/>
  <c r="F77" i="2"/>
  <c r="F8" i="2"/>
  <c r="F76" i="2" l="1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7" i="2"/>
  <c r="F6" i="2"/>
  <c r="F5" i="2"/>
  <c r="F4" i="2"/>
  <c r="D3" i="2"/>
  <c r="F3" i="2" s="1"/>
  <c r="F80" i="2" l="1"/>
</calcChain>
</file>

<file path=xl/sharedStrings.xml><?xml version="1.0" encoding="utf-8"?>
<sst xmlns="http://schemas.openxmlformats.org/spreadsheetml/2006/main" count="169" uniqueCount="96">
  <si>
    <t/>
  </si>
  <si>
    <t>Материалы подрядчика:</t>
  </si>
  <si>
    <t>кг</t>
  </si>
  <si>
    <t>м2</t>
  </si>
  <si>
    <t>Бензин БР-2 (Б-70, Нефрас)</t>
  </si>
  <si>
    <t>л</t>
  </si>
  <si>
    <t>Ветошь обтирочная</t>
  </si>
  <si>
    <t>Войлок технический ( 8 – 10 мм )</t>
  </si>
  <si>
    <t>Графитная смазка</t>
  </si>
  <si>
    <t>Железо кровельное 0,5 мм 1250*2500</t>
  </si>
  <si>
    <t>лист</t>
  </si>
  <si>
    <t>Керосин промывочный ТС-1</t>
  </si>
  <si>
    <t>Клей "Момент" 125гр</t>
  </si>
  <si>
    <t>тюб</t>
  </si>
  <si>
    <t>Клей "Супер-Момент"</t>
  </si>
  <si>
    <t>Клей 88</t>
  </si>
  <si>
    <t>Круг шлиф.арм. 150*32*20</t>
  </si>
  <si>
    <t>шт</t>
  </si>
  <si>
    <t>Лента изоляционная х/б</t>
  </si>
  <si>
    <t>Лента киперная 20 мм</t>
  </si>
  <si>
    <t>м</t>
  </si>
  <si>
    <t>Литол 24</t>
  </si>
  <si>
    <t>Паронит 1 мм</t>
  </si>
  <si>
    <t>Паронит 1,5 мм</t>
  </si>
  <si>
    <t>Паронит 2 мм</t>
  </si>
  <si>
    <t>Паронит 0,6 мм</t>
  </si>
  <si>
    <t>Пленка полиэтиленовая</t>
  </si>
  <si>
    <t>Паста алмазная АС4 1НОМ 40/28</t>
  </si>
  <si>
    <t>Полотно Мадаполам</t>
  </si>
  <si>
    <t>Полотно нетканое холстопрошивное</t>
  </si>
  <si>
    <t>Припой ПОС-40</t>
  </si>
  <si>
    <t>Резина листовая МБС 6 мм ( 1200*1200 – 4 шт)</t>
  </si>
  <si>
    <t>Резина листовая МБС 2 мм</t>
  </si>
  <si>
    <t>Резина листовая МБС 3 мм</t>
  </si>
  <si>
    <t>Резина листовая МБС 4 мм</t>
  </si>
  <si>
    <t>Резина листовая МБС 5 мм ( 1100 * 350 – 24 шт)</t>
  </si>
  <si>
    <t>Резина листовая МБС 6 мм ( 1000*700 – 16 шт)</t>
  </si>
  <si>
    <t>Резина листовая МБС 8 мм ( 1200*1200 - 2 шт)</t>
  </si>
  <si>
    <t>Резина шнуровая МБС 12 мм</t>
  </si>
  <si>
    <t>Резина шнуровая МБС 4 мм</t>
  </si>
  <si>
    <t>Резина шнуровая МБС 6 мм</t>
  </si>
  <si>
    <t>Резина шнуровая МБС 8 мм</t>
  </si>
  <si>
    <t>Рукав напор.гофр.с мет.каркасом ф38мм кл.Б</t>
  </si>
  <si>
    <t>Рукав напор.гофр.с мет.каркасом ф50мм кл.Б</t>
  </si>
  <si>
    <t>Герметик МБС (ABRO)</t>
  </si>
  <si>
    <t>Смола эпоксидная (универсальная) 280гр.</t>
  </si>
  <si>
    <t>Сталь листовая оцинкованная 0,5мм (1000*2000)</t>
  </si>
  <si>
    <t>Сталь листовая оцинкованная 0,75мм (1260*2500)</t>
  </si>
  <si>
    <t>Сталь листовая оцинкованная 1,0мм (1260*2500)</t>
  </si>
  <si>
    <t>Стеклолента 20 мм ЛЭСБ 0,2</t>
  </si>
  <si>
    <t>Стеклолента 30 мм ЛЭСБ 0,2</t>
  </si>
  <si>
    <t>Сукно шинельное</t>
  </si>
  <si>
    <t>Технокор с отвердителем</t>
  </si>
  <si>
    <t>Толуол</t>
  </si>
  <si>
    <t>Труба медная Д 8мм</t>
  </si>
  <si>
    <t>Труба медная Д 10 мм</t>
  </si>
  <si>
    <t>Труба медная Д 12 мм.</t>
  </si>
  <si>
    <t>Фольга медная 0,05мм</t>
  </si>
  <si>
    <t>Фольга медная 0,10мм</t>
  </si>
  <si>
    <t>Фольга медная 0,15мм</t>
  </si>
  <si>
    <t>Фольга медная 0,20мм</t>
  </si>
  <si>
    <t>Фольга медная 0,30мм</t>
  </si>
  <si>
    <t>Хомут металлический ф 1/2"</t>
  </si>
  <si>
    <t>Хомут металлический ф 3/4"</t>
  </si>
  <si>
    <t>Хомут металлический ф 1"</t>
  </si>
  <si>
    <t>Циатим 201</t>
  </si>
  <si>
    <t>Шнур лавсановый 3 мм</t>
  </si>
  <si>
    <t>Электроды АНО-4 (3 мм)</t>
  </si>
  <si>
    <t>Электроды АНО-4 (4 мм)</t>
  </si>
  <si>
    <t>Электроды УОНИ (3 мм)</t>
  </si>
  <si>
    <t>Электроды УОНИ (4 мм)</t>
  </si>
  <si>
    <t>Электроды ЭА-395 (3 мм)</t>
  </si>
  <si>
    <t>Электроды ЭА-395 (4 мм)</t>
  </si>
  <si>
    <t>Эмаль ГФ-92 ХС</t>
  </si>
  <si>
    <t>Электроды угольные 8 мм</t>
  </si>
  <si>
    <t>тн</t>
  </si>
  <si>
    <t>Труба стальная 114*5</t>
  </si>
  <si>
    <t>Труба стальная 89*5</t>
  </si>
  <si>
    <t>Труба стальная 108*5</t>
  </si>
  <si>
    <t>Труба стальная 57*4</t>
  </si>
  <si>
    <t>Труба стальная 32*3</t>
  </si>
  <si>
    <t>брус 150х150 - 8 шт, по 5,5 м</t>
  </si>
  <si>
    <t>м3</t>
  </si>
  <si>
    <t>доска δ=40 мм</t>
  </si>
  <si>
    <t>доска δ=20 мм</t>
  </si>
  <si>
    <t>Согласовано: Директор КВГЭС</t>
  </si>
  <si>
    <t>В.В. Козлов</t>
  </si>
  <si>
    <t>Всего материалов на сумму:</t>
  </si>
  <si>
    <t>Наименование</t>
  </si>
  <si>
    <t>Ед. изм.</t>
  </si>
  <si>
    <t>Кол-во</t>
  </si>
  <si>
    <t>Стои-мость всего, руб</t>
  </si>
  <si>
    <t>Стои-мость ед., руб.</t>
  </si>
  <si>
    <t>комплект</t>
  </si>
  <si>
    <t>крепеж по г/а</t>
  </si>
  <si>
    <t>задвижки, шаровые краны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</si>
</sst>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1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left" vertical="center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11" fillId="0" borderId="0">
      <alignment horizontal="right" vertical="center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top"/>
    </xf>
    <xf numFmtId="0" fontId="9" fillId="0" borderId="0">
      <alignment horizontal="left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12" fillId="0" borderId="0">
      <alignment horizontal="left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2">
      <alignment horizontal="center" vertical="center"/>
    </xf>
    <xf numFmtId="0" fontId="7" fillId="0" borderId="3">
      <alignment horizontal="center" vertical="center"/>
    </xf>
    <xf numFmtId="0" fontId="7" fillId="0" borderId="2">
      <alignment horizontal="center" vertical="center"/>
    </xf>
    <xf numFmtId="0" fontId="7" fillId="0" borderId="3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  <xf numFmtId="0" fontId="7" fillId="0" borderId="2">
      <alignment horizontal="center" vertical="center"/>
    </xf>
    <xf numFmtId="0" fontId="12" fillId="0" borderId="0">
      <alignment horizontal="left" vertical="center"/>
    </xf>
    <xf numFmtId="0" fontId="11" fillId="0" borderId="4">
      <alignment horizontal="center" vertical="center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1" fillId="0" borderId="5">
      <alignment horizontal="left" vertical="top"/>
    </xf>
    <xf numFmtId="0" fontId="11" fillId="0" borderId="5">
      <alignment horizontal="right" vertical="top"/>
    </xf>
    <xf numFmtId="0" fontId="11" fillId="0" borderId="5">
      <alignment horizontal="right" vertical="top"/>
    </xf>
    <xf numFmtId="0" fontId="12" fillId="0" borderId="0">
      <alignment horizontal="left" vertical="center"/>
    </xf>
    <xf numFmtId="0" fontId="11" fillId="0" borderId="5">
      <alignment horizontal="right" vertical="top"/>
    </xf>
    <xf numFmtId="0" fontId="11" fillId="0" borderId="0">
      <alignment horizontal="right" vertical="top"/>
    </xf>
    <xf numFmtId="0" fontId="11" fillId="0" borderId="0">
      <alignment horizontal="right" vertical="top"/>
    </xf>
    <xf numFmtId="0" fontId="11" fillId="0" borderId="0">
      <alignment horizontal="right" vertical="top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2" fillId="0" borderId="0">
      <alignment horizontal="right" vertical="top"/>
    </xf>
    <xf numFmtId="0" fontId="12" fillId="0" borderId="0">
      <alignment horizontal="right" vertical="top"/>
    </xf>
    <xf numFmtId="0" fontId="12" fillId="0" borderId="0">
      <alignment horizontal="right" vertical="top"/>
    </xf>
    <xf numFmtId="0" fontId="12" fillId="0" borderId="0">
      <alignment horizontal="right" vertical="top"/>
    </xf>
    <xf numFmtId="0" fontId="13" fillId="0" borderId="4">
      <alignment horizontal="left" vertical="top"/>
    </xf>
    <xf numFmtId="0" fontId="12" fillId="0" borderId="0">
      <alignment horizontal="righ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12" fillId="0" borderId="4">
      <alignment horizontal="left" vertical="center"/>
    </xf>
    <xf numFmtId="0" fontId="9" fillId="0" borderId="0">
      <alignment horizontal="left" vertical="center"/>
    </xf>
    <xf numFmtId="0" fontId="9" fillId="0" borderId="0">
      <alignment horizontal="left" vertical="center"/>
    </xf>
    <xf numFmtId="0" fontId="9" fillId="0" borderId="0">
      <alignment horizontal="left" vertical="top"/>
    </xf>
    <xf numFmtId="0" fontId="1" fillId="0" borderId="0"/>
    <xf numFmtId="0" fontId="1" fillId="0" borderId="0"/>
    <xf numFmtId="0" fontId="11" fillId="0" borderId="4">
      <alignment horizontal="center" vertical="center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11" fillId="0" borderId="5">
      <alignment horizontal="left" vertical="top"/>
    </xf>
    <xf numFmtId="0" fontId="11" fillId="0" borderId="5">
      <alignment horizontal="left" vertical="top"/>
    </xf>
    <xf numFmtId="0" fontId="11" fillId="0" borderId="0">
      <alignment horizontal="right" vertical="top"/>
    </xf>
    <xf numFmtId="0" fontId="12" fillId="0" borderId="0">
      <alignment horizontal="left" vertical="top"/>
    </xf>
    <xf numFmtId="0" fontId="12" fillId="0" borderId="0">
      <alignment horizontal="right" vertical="top"/>
    </xf>
    <xf numFmtId="0" fontId="11" fillId="0" borderId="5">
      <alignment horizontal="left" vertical="top"/>
    </xf>
    <xf numFmtId="0" fontId="11" fillId="0" borderId="5">
      <alignment horizontal="right" vertical="top"/>
    </xf>
    <xf numFmtId="0" fontId="11" fillId="0" borderId="4">
      <alignment horizontal="center" vertical="center"/>
    </xf>
    <xf numFmtId="0" fontId="11" fillId="0" borderId="4">
      <alignment horizontal="center" vertical="center"/>
    </xf>
    <xf numFmtId="0" fontId="11" fillId="0" borderId="5">
      <alignment horizontal="left" vertical="top"/>
    </xf>
    <xf numFmtId="0" fontId="11" fillId="0" borderId="4">
      <alignment horizontal="center" vertical="center"/>
    </xf>
    <xf numFmtId="0" fontId="11" fillId="0" borderId="5">
      <alignment horizontal="left" vertical="top"/>
    </xf>
    <xf numFmtId="0" fontId="11" fillId="0" borderId="4">
      <alignment horizontal="center" vertical="center"/>
    </xf>
    <xf numFmtId="0" fontId="11" fillId="0" borderId="5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11" fillId="0" borderId="4">
      <alignment horizontal="center" vertical="center"/>
    </xf>
    <xf numFmtId="0" fontId="11" fillId="0" borderId="5">
      <alignment horizontal="left" vertical="top"/>
    </xf>
    <xf numFmtId="0" fontId="11" fillId="0" borderId="4">
      <alignment horizontal="center" vertical="center"/>
    </xf>
    <xf numFmtId="0" fontId="11" fillId="0" borderId="5">
      <alignment horizontal="left" vertical="top"/>
    </xf>
    <xf numFmtId="0" fontId="11" fillId="0" borderId="4">
      <alignment horizontal="center" vertical="center"/>
    </xf>
    <xf numFmtId="0" fontId="11" fillId="0" borderId="5">
      <alignment horizontal="left" vertical="top"/>
    </xf>
    <xf numFmtId="0" fontId="12" fillId="0" borderId="0">
      <alignment horizontal="righ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top"/>
    </xf>
    <xf numFmtId="0" fontId="12" fillId="0" borderId="4">
      <alignment horizontal="left" vertical="center"/>
    </xf>
    <xf numFmtId="0" fontId="12" fillId="0" borderId="0">
      <alignment horizontal="right" vertical="center"/>
    </xf>
    <xf numFmtId="0" fontId="12" fillId="0" borderId="4">
      <alignment horizontal="left" vertical="center"/>
    </xf>
  </cellStyleXfs>
  <cellXfs count="28">
    <xf numFmtId="0" fontId="0" fillId="0" borderId="0" xfId="0"/>
    <xf numFmtId="4" fontId="3" fillId="0" borderId="6" xfId="67" applyNumberFormat="1" applyFont="1" applyFill="1" applyBorder="1" applyAlignment="1">
      <alignment horizontal="left" vertical="top" wrapText="1"/>
    </xf>
    <xf numFmtId="4" fontId="2" fillId="0" borderId="1" xfId="66" applyNumberFormat="1" applyFont="1" applyFill="1" applyBorder="1" applyAlignment="1">
      <alignment horizontal="left" vertical="top" wrapText="1"/>
    </xf>
    <xf numFmtId="0" fontId="3" fillId="0" borderId="1" xfId="66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66" applyFont="1" applyFill="1" applyBorder="1" applyAlignment="1">
      <alignment horizontal="left" vertical="top" wrapText="1"/>
    </xf>
    <xf numFmtId="4" fontId="4" fillId="0" borderId="1" xfId="66" applyNumberFormat="1" applyFont="1" applyFill="1" applyBorder="1" applyAlignment="1">
      <alignment horizontal="left" vertical="top" wrapText="1"/>
    </xf>
    <xf numFmtId="4" fontId="3" fillId="0" borderId="1" xfId="66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/>
    </xf>
    <xf numFmtId="0" fontId="4" fillId="0" borderId="1" xfId="66" applyFont="1" applyFill="1" applyBorder="1" applyAlignment="1">
      <alignment horizontal="left" vertical="top"/>
    </xf>
    <xf numFmtId="4" fontId="4" fillId="0" borderId="1" xfId="66" applyNumberFormat="1" applyFont="1" applyFill="1" applyBorder="1" applyAlignment="1">
      <alignment horizontal="left" vertical="top"/>
    </xf>
    <xf numFmtId="4" fontId="3" fillId="0" borderId="1" xfId="66" applyNumberFormat="1" applyFont="1" applyFill="1" applyBorder="1" applyAlignment="1">
      <alignment horizontal="left" vertical="top"/>
    </xf>
    <xf numFmtId="0" fontId="12" fillId="0" borderId="4" xfId="62" quotePrefix="1" applyAlignment="1">
      <alignment vertical="center" wrapText="1"/>
    </xf>
    <xf numFmtId="0" fontId="12" fillId="0" borderId="4" xfId="62" applyAlignment="1">
      <alignment vertical="center" wrapText="1"/>
    </xf>
    <xf numFmtId="0" fontId="0" fillId="0" borderId="0" xfId="0" applyAlignment="1"/>
    <xf numFmtId="0" fontId="14" fillId="0" borderId="1" xfId="0" applyFont="1" applyBorder="1" applyAlignment="1">
      <alignment vertical="center"/>
    </xf>
    <xf numFmtId="49" fontId="6" fillId="0" borderId="1" xfId="67" applyNumberFormat="1" applyFont="1" applyFill="1" applyBorder="1" applyAlignment="1">
      <alignment horizontal="left" vertical="center" wrapText="1"/>
    </xf>
    <xf numFmtId="0" fontId="6" fillId="0" borderId="1" xfId="67" applyFont="1" applyFill="1" applyBorder="1" applyAlignment="1">
      <alignment horizontal="left" vertical="center" wrapText="1"/>
    </xf>
    <xf numFmtId="0" fontId="6" fillId="0" borderId="1" xfId="67" applyNumberFormat="1" applyFont="1" applyFill="1" applyBorder="1" applyAlignment="1">
      <alignment horizontal="left" vertical="center" wrapText="1"/>
    </xf>
    <xf numFmtId="4" fontId="6" fillId="0" borderId="1" xfId="67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2" fillId="0" borderId="7" xfId="67" applyNumberFormat="1" applyFont="1" applyFill="1" applyBorder="1" applyAlignment="1">
      <alignment horizontal="center" vertical="top" wrapText="1" shrinkToFit="1"/>
    </xf>
    <xf numFmtId="0" fontId="2" fillId="0" borderId="0" xfId="67" applyNumberFormat="1" applyFont="1" applyFill="1" applyBorder="1" applyAlignment="1">
      <alignment horizontal="center" vertical="top" wrapText="1" shrinkToFit="1"/>
    </xf>
    <xf numFmtId="0" fontId="5" fillId="0" borderId="7" xfId="66" applyFont="1" applyFill="1" applyBorder="1" applyAlignment="1">
      <alignment horizontal="left" vertical="top" wrapText="1"/>
    </xf>
    <xf numFmtId="0" fontId="5" fillId="0" borderId="0" xfId="66" applyFont="1" applyFill="1" applyBorder="1" applyAlignment="1">
      <alignment horizontal="left" vertical="top" wrapText="1"/>
    </xf>
    <xf numFmtId="0" fontId="15" fillId="0" borderId="0" xfId="58" applyFont="1" applyAlignment="1">
      <alignment horizontal="left" vertical="center" wrapText="1"/>
    </xf>
    <xf numFmtId="0" fontId="15" fillId="0" borderId="0" xfId="58" quotePrefix="1" applyFont="1" applyAlignment="1">
      <alignment horizontal="left" vertical="center" wrapText="1"/>
    </xf>
    <xf numFmtId="0" fontId="15" fillId="0" borderId="0" xfId="62" applyFont="1" applyBorder="1" applyAlignment="1">
      <alignment horizontal="center" vertical="center" wrapText="1"/>
    </xf>
  </cellXfs>
  <cellStyles count="10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1 2" xfId="68"/>
    <cellStyle name="S42" xfId="38"/>
    <cellStyle name="S43" xfId="39"/>
    <cellStyle name="S44" xfId="40"/>
    <cellStyle name="S44 2" xfId="69"/>
    <cellStyle name="S45" xfId="41"/>
    <cellStyle name="S46" xfId="42"/>
    <cellStyle name="S47" xfId="43"/>
    <cellStyle name="S47 2" xfId="70"/>
    <cellStyle name="S48" xfId="44"/>
    <cellStyle name="S48 2" xfId="71"/>
    <cellStyle name="S49" xfId="45"/>
    <cellStyle name="S5" xfId="46"/>
    <cellStyle name="S50" xfId="47"/>
    <cellStyle name="S51" xfId="48"/>
    <cellStyle name="S51 2" xfId="72"/>
    <cellStyle name="S52" xfId="49"/>
    <cellStyle name="S53" xfId="50"/>
    <cellStyle name="S54" xfId="51"/>
    <cellStyle name="S54 2" xfId="73"/>
    <cellStyle name="S55" xfId="52"/>
    <cellStyle name="S56" xfId="53"/>
    <cellStyle name="S56 2" xfId="74"/>
    <cellStyle name="S57" xfId="54"/>
    <cellStyle name="S58" xfId="55"/>
    <cellStyle name="S59" xfId="56"/>
    <cellStyle name="S6" xfId="57"/>
    <cellStyle name="S60" xfId="58"/>
    <cellStyle name="S60 2" xfId="99"/>
    <cellStyle name="S60 3" xfId="75"/>
    <cellStyle name="S61" xfId="59"/>
    <cellStyle name="S61 2" xfId="76"/>
    <cellStyle name="S62" xfId="60"/>
    <cellStyle name="S62 2" xfId="77"/>
    <cellStyle name="S63" xfId="61"/>
    <cellStyle name="S63 2" xfId="78"/>
    <cellStyle name="S64" xfId="62"/>
    <cellStyle name="S64 2" xfId="100"/>
    <cellStyle name="S64 3" xfId="79"/>
    <cellStyle name="S65" xfId="80"/>
    <cellStyle name="S66" xfId="81"/>
    <cellStyle name="S67" xfId="82"/>
    <cellStyle name="S68" xfId="83"/>
    <cellStyle name="S69" xfId="84"/>
    <cellStyle name="S7" xfId="63"/>
    <cellStyle name="S70" xfId="85"/>
    <cellStyle name="S71" xfId="86"/>
    <cellStyle name="S72" xfId="87"/>
    <cellStyle name="S73" xfId="88"/>
    <cellStyle name="S74" xfId="89"/>
    <cellStyle name="S75" xfId="90"/>
    <cellStyle name="S76" xfId="91"/>
    <cellStyle name="S77" xfId="92"/>
    <cellStyle name="S78" xfId="93"/>
    <cellStyle name="S79" xfId="94"/>
    <cellStyle name="S8" xfId="64"/>
    <cellStyle name="S80" xfId="95"/>
    <cellStyle name="S81" xfId="96"/>
    <cellStyle name="S82" xfId="97"/>
    <cellStyle name="S83" xfId="98"/>
    <cellStyle name="S9" xfId="65"/>
    <cellStyle name="Обычный" xfId="0" builtinId="0"/>
    <cellStyle name="Обычный_Книга3" xfId="66"/>
    <cellStyle name="Обычный_Смета КР ГА №3 Нарвской ГЭС-13 на конкурс 2009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view="pageBreakPreview" topLeftCell="A61" zoomScaleNormal="100" zoomScaleSheetLayoutView="100" workbookViewId="0">
      <selection activeCell="E63" sqref="E63"/>
    </sheetView>
  </sheetViews>
  <sheetFormatPr defaultRowHeight="15" x14ac:dyDescent="0.25"/>
  <cols>
    <col min="1" max="1" width="27.85546875" customWidth="1"/>
    <col min="6" max="6" width="10.42578125" customWidth="1"/>
  </cols>
  <sheetData>
    <row r="1" spans="1:7" x14ac:dyDescent="0.25">
      <c r="A1" s="21" t="s">
        <v>1</v>
      </c>
      <c r="B1" s="22"/>
      <c r="C1" s="22"/>
      <c r="D1" s="22"/>
      <c r="E1" s="22"/>
      <c r="F1" s="22"/>
      <c r="G1" s="14"/>
    </row>
    <row r="2" spans="1:7" ht="36" x14ac:dyDescent="0.25">
      <c r="A2" s="15" t="s">
        <v>88</v>
      </c>
      <c r="B2" s="16" t="s">
        <v>0</v>
      </c>
      <c r="C2" s="17" t="s">
        <v>89</v>
      </c>
      <c r="D2" s="18" t="s">
        <v>90</v>
      </c>
      <c r="E2" s="19" t="s">
        <v>92</v>
      </c>
      <c r="F2" s="20" t="s">
        <v>91</v>
      </c>
    </row>
    <row r="3" spans="1:7" x14ac:dyDescent="0.25">
      <c r="A3" s="3" t="s">
        <v>4</v>
      </c>
      <c r="B3" s="4"/>
      <c r="C3" s="5" t="s">
        <v>5</v>
      </c>
      <c r="D3" s="5">
        <f>400-56</f>
        <v>344</v>
      </c>
      <c r="E3" s="6">
        <v>43.8</v>
      </c>
      <c r="F3" s="7">
        <f t="shared" ref="F3:F41" si="0">ROUND(D3*E3,2)</f>
        <v>15067.2</v>
      </c>
    </row>
    <row r="4" spans="1:7" x14ac:dyDescent="0.25">
      <c r="A4" s="3" t="s">
        <v>6</v>
      </c>
      <c r="B4" s="4"/>
      <c r="C4" s="5" t="s">
        <v>2</v>
      </c>
      <c r="D4" s="5">
        <v>250</v>
      </c>
      <c r="E4" s="6">
        <v>38.14</v>
      </c>
      <c r="F4" s="7">
        <f t="shared" si="0"/>
        <v>9535</v>
      </c>
    </row>
    <row r="5" spans="1:7" x14ac:dyDescent="0.25">
      <c r="A5" s="3" t="s">
        <v>7</v>
      </c>
      <c r="B5" s="4"/>
      <c r="C5" s="5" t="s">
        <v>2</v>
      </c>
      <c r="D5" s="5">
        <v>5</v>
      </c>
      <c r="E5" s="6">
        <v>406.74</v>
      </c>
      <c r="F5" s="7">
        <f t="shared" si="0"/>
        <v>2033.7</v>
      </c>
    </row>
    <row r="6" spans="1:7" x14ac:dyDescent="0.25">
      <c r="A6" s="3" t="s">
        <v>8</v>
      </c>
      <c r="B6" s="4"/>
      <c r="C6" s="5" t="s">
        <v>2</v>
      </c>
      <c r="D6" s="5">
        <v>5</v>
      </c>
      <c r="E6" s="6">
        <v>120</v>
      </c>
      <c r="F6" s="7">
        <f t="shared" si="0"/>
        <v>600</v>
      </c>
    </row>
    <row r="7" spans="1:7" ht="22.5" x14ac:dyDescent="0.25">
      <c r="A7" s="3" t="s">
        <v>9</v>
      </c>
      <c r="B7" s="4"/>
      <c r="C7" s="5" t="s">
        <v>10</v>
      </c>
      <c r="D7" s="5">
        <v>10</v>
      </c>
      <c r="E7" s="6">
        <v>381.36</v>
      </c>
      <c r="F7" s="7">
        <f t="shared" si="0"/>
        <v>3813.6</v>
      </c>
    </row>
    <row r="8" spans="1:7" x14ac:dyDescent="0.25">
      <c r="A8" s="3" t="s">
        <v>11</v>
      </c>
      <c r="B8" s="4"/>
      <c r="C8" s="5" t="s">
        <v>5</v>
      </c>
      <c r="D8" s="5">
        <v>300</v>
      </c>
      <c r="E8" s="6">
        <v>45</v>
      </c>
      <c r="F8" s="7">
        <f t="shared" si="0"/>
        <v>13500</v>
      </c>
    </row>
    <row r="9" spans="1:7" x14ac:dyDescent="0.25">
      <c r="A9" s="3" t="s">
        <v>12</v>
      </c>
      <c r="B9" s="4"/>
      <c r="C9" s="5" t="s">
        <v>13</v>
      </c>
      <c r="D9" s="5">
        <v>5</v>
      </c>
      <c r="E9" s="6">
        <v>99.16</v>
      </c>
      <c r="F9" s="7">
        <f t="shared" si="0"/>
        <v>495.8</v>
      </c>
    </row>
    <row r="10" spans="1:7" x14ac:dyDescent="0.25">
      <c r="A10" s="3" t="s">
        <v>14</v>
      </c>
      <c r="B10" s="4"/>
      <c r="C10" s="5" t="s">
        <v>13</v>
      </c>
      <c r="D10" s="5">
        <v>20</v>
      </c>
      <c r="E10" s="6">
        <v>99.16</v>
      </c>
      <c r="F10" s="7">
        <f t="shared" si="0"/>
        <v>1983.2</v>
      </c>
    </row>
    <row r="11" spans="1:7" x14ac:dyDescent="0.25">
      <c r="A11" s="3" t="s">
        <v>15</v>
      </c>
      <c r="B11" s="4"/>
      <c r="C11" s="5" t="s">
        <v>2</v>
      </c>
      <c r="D11" s="5">
        <v>4</v>
      </c>
      <c r="E11" s="6">
        <v>337.06</v>
      </c>
      <c r="F11" s="7">
        <f t="shared" si="0"/>
        <v>1348.24</v>
      </c>
    </row>
    <row r="12" spans="1:7" x14ac:dyDescent="0.25">
      <c r="A12" s="3" t="s">
        <v>16</v>
      </c>
      <c r="B12" s="4"/>
      <c r="C12" s="5" t="s">
        <v>17</v>
      </c>
      <c r="D12" s="5">
        <v>20</v>
      </c>
      <c r="E12" s="6">
        <v>61.25</v>
      </c>
      <c r="F12" s="7">
        <f t="shared" si="0"/>
        <v>1225</v>
      </c>
    </row>
    <row r="13" spans="1:7" x14ac:dyDescent="0.25">
      <c r="A13" s="3" t="s">
        <v>18</v>
      </c>
      <c r="B13" s="4"/>
      <c r="C13" s="5" t="s">
        <v>2</v>
      </c>
      <c r="D13" s="5">
        <v>2</v>
      </c>
      <c r="E13" s="6">
        <v>124.21</v>
      </c>
      <c r="F13" s="7">
        <f t="shared" si="0"/>
        <v>248.42</v>
      </c>
    </row>
    <row r="14" spans="1:7" x14ac:dyDescent="0.25">
      <c r="A14" s="3" t="s">
        <v>19</v>
      </c>
      <c r="B14" s="4"/>
      <c r="C14" s="5" t="s">
        <v>20</v>
      </c>
      <c r="D14" s="5">
        <v>500</v>
      </c>
      <c r="E14" s="6">
        <v>2.61</v>
      </c>
      <c r="F14" s="7">
        <f t="shared" si="0"/>
        <v>1305</v>
      </c>
    </row>
    <row r="15" spans="1:7" x14ac:dyDescent="0.25">
      <c r="A15" s="3" t="s">
        <v>21</v>
      </c>
      <c r="B15" s="4"/>
      <c r="C15" s="5" t="s">
        <v>2</v>
      </c>
      <c r="D15" s="5">
        <v>15</v>
      </c>
      <c r="E15" s="6">
        <v>95</v>
      </c>
      <c r="F15" s="7">
        <f t="shared" si="0"/>
        <v>1425</v>
      </c>
    </row>
    <row r="16" spans="1:7" x14ac:dyDescent="0.25">
      <c r="A16" s="3" t="s">
        <v>22</v>
      </c>
      <c r="B16" s="4"/>
      <c r="C16" s="5" t="s">
        <v>2</v>
      </c>
      <c r="D16" s="5">
        <v>10</v>
      </c>
      <c r="E16" s="6">
        <v>135.80000000000001</v>
      </c>
      <c r="F16" s="7">
        <f t="shared" si="0"/>
        <v>1358</v>
      </c>
    </row>
    <row r="17" spans="1:6" x14ac:dyDescent="0.25">
      <c r="A17" s="3" t="s">
        <v>23</v>
      </c>
      <c r="B17" s="4"/>
      <c r="C17" s="5" t="s">
        <v>2</v>
      </c>
      <c r="D17" s="5">
        <v>10</v>
      </c>
      <c r="E17" s="6">
        <v>123.46</v>
      </c>
      <c r="F17" s="7">
        <f t="shared" si="0"/>
        <v>1234.5999999999999</v>
      </c>
    </row>
    <row r="18" spans="1:6" x14ac:dyDescent="0.25">
      <c r="A18" s="3" t="s">
        <v>24</v>
      </c>
      <c r="B18" s="4"/>
      <c r="C18" s="5" t="s">
        <v>2</v>
      </c>
      <c r="D18" s="5">
        <v>20</v>
      </c>
      <c r="E18" s="6">
        <v>123.46</v>
      </c>
      <c r="F18" s="7">
        <f t="shared" si="0"/>
        <v>2469.1999999999998</v>
      </c>
    </row>
    <row r="19" spans="1:6" x14ac:dyDescent="0.25">
      <c r="A19" s="3" t="s">
        <v>25</v>
      </c>
      <c r="B19" s="4"/>
      <c r="C19" s="5" t="s">
        <v>2</v>
      </c>
      <c r="D19" s="5">
        <v>5</v>
      </c>
      <c r="E19" s="6">
        <v>128.82</v>
      </c>
      <c r="F19" s="7">
        <f t="shared" si="0"/>
        <v>644.1</v>
      </c>
    </row>
    <row r="20" spans="1:6" x14ac:dyDescent="0.25">
      <c r="A20" s="3" t="s">
        <v>26</v>
      </c>
      <c r="B20" s="4"/>
      <c r="C20" s="5" t="s">
        <v>3</v>
      </c>
      <c r="D20" s="5">
        <v>170</v>
      </c>
      <c r="E20" s="6">
        <v>24.12</v>
      </c>
      <c r="F20" s="7">
        <f t="shared" si="0"/>
        <v>4100.3999999999996</v>
      </c>
    </row>
    <row r="21" spans="1:6" x14ac:dyDescent="0.25">
      <c r="A21" s="3" t="s">
        <v>27</v>
      </c>
      <c r="B21" s="4"/>
      <c r="C21" s="5" t="s">
        <v>17</v>
      </c>
      <c r="D21" s="5">
        <v>2</v>
      </c>
      <c r="E21" s="6">
        <v>1210</v>
      </c>
      <c r="F21" s="7">
        <f t="shared" si="0"/>
        <v>2420</v>
      </c>
    </row>
    <row r="22" spans="1:6" x14ac:dyDescent="0.25">
      <c r="A22" s="3" t="s">
        <v>28</v>
      </c>
      <c r="B22" s="4"/>
      <c r="C22" s="5" t="s">
        <v>20</v>
      </c>
      <c r="D22" s="5">
        <v>200</v>
      </c>
      <c r="E22" s="6">
        <v>28</v>
      </c>
      <c r="F22" s="7">
        <f t="shared" si="0"/>
        <v>5600</v>
      </c>
    </row>
    <row r="23" spans="1:6" ht="22.5" x14ac:dyDescent="0.25">
      <c r="A23" s="3" t="s">
        <v>29</v>
      </c>
      <c r="B23" s="4"/>
      <c r="C23" s="5" t="s">
        <v>20</v>
      </c>
      <c r="D23" s="5">
        <v>240</v>
      </c>
      <c r="E23" s="6">
        <v>37</v>
      </c>
      <c r="F23" s="7">
        <f t="shared" si="0"/>
        <v>8880</v>
      </c>
    </row>
    <row r="24" spans="1:6" x14ac:dyDescent="0.25">
      <c r="A24" s="3" t="s">
        <v>30</v>
      </c>
      <c r="B24" s="4"/>
      <c r="C24" s="5" t="s">
        <v>2</v>
      </c>
      <c r="D24" s="5">
        <v>30</v>
      </c>
      <c r="E24" s="6">
        <v>406.78</v>
      </c>
      <c r="F24" s="7">
        <f t="shared" si="0"/>
        <v>12203.4</v>
      </c>
    </row>
    <row r="25" spans="1:6" ht="22.5" x14ac:dyDescent="0.25">
      <c r="A25" s="3" t="s">
        <v>31</v>
      </c>
      <c r="B25" s="4"/>
      <c r="C25" s="5" t="s">
        <v>2</v>
      </c>
      <c r="D25" s="5">
        <v>80</v>
      </c>
      <c r="E25" s="6">
        <v>150</v>
      </c>
      <c r="F25" s="7">
        <f t="shared" si="0"/>
        <v>12000</v>
      </c>
    </row>
    <row r="26" spans="1:6" x14ac:dyDescent="0.25">
      <c r="A26" s="3" t="s">
        <v>32</v>
      </c>
      <c r="B26" s="4"/>
      <c r="C26" s="5" t="s">
        <v>2</v>
      </c>
      <c r="D26" s="5">
        <v>20</v>
      </c>
      <c r="E26" s="6">
        <v>150</v>
      </c>
      <c r="F26" s="7">
        <f t="shared" si="0"/>
        <v>3000</v>
      </c>
    </row>
    <row r="27" spans="1:6" x14ac:dyDescent="0.25">
      <c r="A27" s="3" t="s">
        <v>33</v>
      </c>
      <c r="B27" s="4"/>
      <c r="C27" s="5" t="s">
        <v>2</v>
      </c>
      <c r="D27" s="5">
        <v>20</v>
      </c>
      <c r="E27" s="6">
        <v>150</v>
      </c>
      <c r="F27" s="7">
        <f t="shared" si="0"/>
        <v>3000</v>
      </c>
    </row>
    <row r="28" spans="1:6" x14ac:dyDescent="0.25">
      <c r="A28" s="3" t="s">
        <v>34</v>
      </c>
      <c r="B28" s="4"/>
      <c r="C28" s="5" t="s">
        <v>2</v>
      </c>
      <c r="D28" s="5">
        <v>100</v>
      </c>
      <c r="E28" s="6">
        <v>150</v>
      </c>
      <c r="F28" s="7">
        <f t="shared" si="0"/>
        <v>15000</v>
      </c>
    </row>
    <row r="29" spans="1:6" ht="22.5" x14ac:dyDescent="0.25">
      <c r="A29" s="3" t="s">
        <v>35</v>
      </c>
      <c r="B29" s="4"/>
      <c r="C29" s="5" t="s">
        <v>2</v>
      </c>
      <c r="D29" s="5">
        <v>180</v>
      </c>
      <c r="E29" s="6">
        <v>150</v>
      </c>
      <c r="F29" s="7">
        <f t="shared" si="0"/>
        <v>27000</v>
      </c>
    </row>
    <row r="30" spans="1:6" ht="22.5" x14ac:dyDescent="0.25">
      <c r="A30" s="3" t="s">
        <v>36</v>
      </c>
      <c r="B30" s="4"/>
      <c r="C30" s="5" t="s">
        <v>2</v>
      </c>
      <c r="D30" s="5">
        <v>80</v>
      </c>
      <c r="E30" s="6">
        <v>150</v>
      </c>
      <c r="F30" s="7">
        <f t="shared" si="0"/>
        <v>12000</v>
      </c>
    </row>
    <row r="31" spans="1:6" ht="22.5" x14ac:dyDescent="0.25">
      <c r="A31" s="3" t="s">
        <v>37</v>
      </c>
      <c r="B31" s="4"/>
      <c r="C31" s="5" t="s">
        <v>2</v>
      </c>
      <c r="D31" s="5">
        <v>30</v>
      </c>
      <c r="E31" s="6">
        <v>150</v>
      </c>
      <c r="F31" s="7">
        <f t="shared" si="0"/>
        <v>4500</v>
      </c>
    </row>
    <row r="32" spans="1:6" x14ac:dyDescent="0.25">
      <c r="A32" s="3" t="s">
        <v>38</v>
      </c>
      <c r="B32" s="4"/>
      <c r="C32" s="5" t="s">
        <v>2</v>
      </c>
      <c r="D32" s="5">
        <v>30</v>
      </c>
      <c r="E32" s="6">
        <v>196</v>
      </c>
      <c r="F32" s="7">
        <f t="shared" si="0"/>
        <v>5880</v>
      </c>
    </row>
    <row r="33" spans="1:6" x14ac:dyDescent="0.25">
      <c r="A33" s="3" t="s">
        <v>39</v>
      </c>
      <c r="B33" s="4"/>
      <c r="C33" s="5" t="s">
        <v>2</v>
      </c>
      <c r="D33" s="5">
        <v>10</v>
      </c>
      <c r="E33" s="6">
        <v>196</v>
      </c>
      <c r="F33" s="7">
        <f t="shared" si="0"/>
        <v>1960</v>
      </c>
    </row>
    <row r="34" spans="1:6" x14ac:dyDescent="0.25">
      <c r="A34" s="3" t="s">
        <v>40</v>
      </c>
      <c r="B34" s="4"/>
      <c r="C34" s="5" t="s">
        <v>2</v>
      </c>
      <c r="D34" s="5">
        <v>10</v>
      </c>
      <c r="E34" s="6">
        <v>196</v>
      </c>
      <c r="F34" s="7">
        <f t="shared" si="0"/>
        <v>1960</v>
      </c>
    </row>
    <row r="35" spans="1:6" x14ac:dyDescent="0.25">
      <c r="A35" s="3" t="s">
        <v>41</v>
      </c>
      <c r="B35" s="4"/>
      <c r="C35" s="5" t="s">
        <v>2</v>
      </c>
      <c r="D35" s="5">
        <v>20</v>
      </c>
      <c r="E35" s="6">
        <v>196</v>
      </c>
      <c r="F35" s="7">
        <f t="shared" si="0"/>
        <v>3920</v>
      </c>
    </row>
    <row r="36" spans="1:6" ht="22.5" x14ac:dyDescent="0.25">
      <c r="A36" s="3" t="s">
        <v>42</v>
      </c>
      <c r="B36" s="4"/>
      <c r="C36" s="5" t="s">
        <v>20</v>
      </c>
      <c r="D36" s="5">
        <v>20</v>
      </c>
      <c r="E36" s="6">
        <v>210.16</v>
      </c>
      <c r="F36" s="7">
        <f t="shared" si="0"/>
        <v>4203.2</v>
      </c>
    </row>
    <row r="37" spans="1:6" ht="22.5" x14ac:dyDescent="0.25">
      <c r="A37" s="3" t="s">
        <v>43</v>
      </c>
      <c r="B37" s="4"/>
      <c r="C37" s="5" t="s">
        <v>20</v>
      </c>
      <c r="D37" s="5">
        <v>40</v>
      </c>
      <c r="E37" s="6">
        <v>277.8</v>
      </c>
      <c r="F37" s="7">
        <f t="shared" si="0"/>
        <v>11112</v>
      </c>
    </row>
    <row r="38" spans="1:6" x14ac:dyDescent="0.25">
      <c r="A38" s="3" t="s">
        <v>44</v>
      </c>
      <c r="B38" s="4"/>
      <c r="C38" s="5" t="s">
        <v>13</v>
      </c>
      <c r="D38" s="5">
        <v>8</v>
      </c>
      <c r="E38" s="6">
        <v>65</v>
      </c>
      <c r="F38" s="7">
        <f t="shared" si="0"/>
        <v>520</v>
      </c>
    </row>
    <row r="39" spans="1:6" ht="22.5" x14ac:dyDescent="0.25">
      <c r="A39" s="3" t="s">
        <v>45</v>
      </c>
      <c r="B39" s="4"/>
      <c r="C39" s="5" t="s">
        <v>2</v>
      </c>
      <c r="D39" s="5">
        <v>3</v>
      </c>
      <c r="E39" s="6">
        <v>110.17</v>
      </c>
      <c r="F39" s="7">
        <f t="shared" si="0"/>
        <v>330.51</v>
      </c>
    </row>
    <row r="40" spans="1:6" ht="22.5" x14ac:dyDescent="0.25">
      <c r="A40" s="3" t="s">
        <v>46</v>
      </c>
      <c r="B40" s="4"/>
      <c r="C40" s="5" t="s">
        <v>10</v>
      </c>
      <c r="D40" s="5">
        <v>1</v>
      </c>
      <c r="E40" s="6">
        <v>250</v>
      </c>
      <c r="F40" s="7">
        <f t="shared" si="0"/>
        <v>250</v>
      </c>
    </row>
    <row r="41" spans="1:6" ht="22.5" x14ac:dyDescent="0.25">
      <c r="A41" s="3" t="s">
        <v>47</v>
      </c>
      <c r="B41" s="4"/>
      <c r="C41" s="5" t="s">
        <v>10</v>
      </c>
      <c r="D41" s="5">
        <v>1</v>
      </c>
      <c r="E41" s="6">
        <v>586.44000000000005</v>
      </c>
      <c r="F41" s="7">
        <f t="shared" si="0"/>
        <v>586.44000000000005</v>
      </c>
    </row>
    <row r="42" spans="1:6" ht="36" x14ac:dyDescent="0.25">
      <c r="A42" s="15" t="s">
        <v>88</v>
      </c>
      <c r="B42" s="16" t="s">
        <v>0</v>
      </c>
      <c r="C42" s="17" t="s">
        <v>89</v>
      </c>
      <c r="D42" s="18" t="s">
        <v>90</v>
      </c>
      <c r="E42" s="19" t="s">
        <v>92</v>
      </c>
      <c r="F42" s="20" t="s">
        <v>91</v>
      </c>
    </row>
    <row r="43" spans="1:6" ht="22.5" x14ac:dyDescent="0.25">
      <c r="A43" s="3" t="s">
        <v>48</v>
      </c>
      <c r="B43" s="4"/>
      <c r="C43" s="5" t="s">
        <v>10</v>
      </c>
      <c r="D43" s="5">
        <v>1</v>
      </c>
      <c r="E43" s="6">
        <v>788.14</v>
      </c>
      <c r="F43" s="7">
        <f t="shared" ref="F43:F76" si="1">ROUND(D43*E43,2)</f>
        <v>788.14</v>
      </c>
    </row>
    <row r="44" spans="1:6" x14ac:dyDescent="0.25">
      <c r="A44" s="3" t="s">
        <v>49</v>
      </c>
      <c r="B44" s="4"/>
      <c r="C44" s="5" t="s">
        <v>20</v>
      </c>
      <c r="D44" s="5">
        <v>300</v>
      </c>
      <c r="E44" s="6">
        <v>2.5499999999999998</v>
      </c>
      <c r="F44" s="7">
        <f t="shared" si="1"/>
        <v>765</v>
      </c>
    </row>
    <row r="45" spans="1:6" x14ac:dyDescent="0.25">
      <c r="A45" s="3" t="s">
        <v>50</v>
      </c>
      <c r="B45" s="4"/>
      <c r="C45" s="5" t="s">
        <v>20</v>
      </c>
      <c r="D45" s="5">
        <v>300</v>
      </c>
      <c r="E45" s="6">
        <v>2.5499999999999998</v>
      </c>
      <c r="F45" s="7">
        <f t="shared" si="1"/>
        <v>765</v>
      </c>
    </row>
    <row r="46" spans="1:6" x14ac:dyDescent="0.25">
      <c r="A46" s="3" t="s">
        <v>51</v>
      </c>
      <c r="B46" s="4"/>
      <c r="C46" s="5" t="s">
        <v>3</v>
      </c>
      <c r="D46" s="5">
        <v>2</v>
      </c>
      <c r="E46" s="6">
        <v>146.76</v>
      </c>
      <c r="F46" s="7">
        <f t="shared" si="1"/>
        <v>293.52</v>
      </c>
    </row>
    <row r="47" spans="1:6" x14ac:dyDescent="0.25">
      <c r="A47" s="3" t="s">
        <v>52</v>
      </c>
      <c r="B47" s="4"/>
      <c r="C47" s="5" t="s">
        <v>2</v>
      </c>
      <c r="D47" s="5">
        <v>50</v>
      </c>
      <c r="E47" s="6">
        <v>162.94</v>
      </c>
      <c r="F47" s="7">
        <f t="shared" si="1"/>
        <v>8147</v>
      </c>
    </row>
    <row r="48" spans="1:6" x14ac:dyDescent="0.25">
      <c r="A48" s="3" t="s">
        <v>53</v>
      </c>
      <c r="B48" s="4"/>
      <c r="C48" s="5" t="s">
        <v>5</v>
      </c>
      <c r="D48" s="5">
        <v>50</v>
      </c>
      <c r="E48" s="6">
        <v>60.6</v>
      </c>
      <c r="F48" s="7">
        <f t="shared" si="1"/>
        <v>3030</v>
      </c>
    </row>
    <row r="49" spans="1:6" x14ac:dyDescent="0.25">
      <c r="A49" s="3" t="s">
        <v>54</v>
      </c>
      <c r="B49" s="4"/>
      <c r="C49" s="5" t="s">
        <v>20</v>
      </c>
      <c r="D49" s="5">
        <v>5</v>
      </c>
      <c r="E49" s="6">
        <v>114.41</v>
      </c>
      <c r="F49" s="7">
        <f t="shared" si="1"/>
        <v>572.04999999999995</v>
      </c>
    </row>
    <row r="50" spans="1:6" x14ac:dyDescent="0.25">
      <c r="A50" s="3" t="s">
        <v>55</v>
      </c>
      <c r="B50" s="4"/>
      <c r="C50" s="5" t="s">
        <v>20</v>
      </c>
      <c r="D50" s="5">
        <v>5</v>
      </c>
      <c r="E50" s="6">
        <v>133.9</v>
      </c>
      <c r="F50" s="7">
        <f t="shared" si="1"/>
        <v>669.5</v>
      </c>
    </row>
    <row r="51" spans="1:6" x14ac:dyDescent="0.25">
      <c r="A51" s="3" t="s">
        <v>56</v>
      </c>
      <c r="B51" s="4"/>
      <c r="C51" s="5" t="s">
        <v>20</v>
      </c>
      <c r="D51" s="5">
        <v>5</v>
      </c>
      <c r="E51" s="6">
        <v>162.72</v>
      </c>
      <c r="F51" s="7">
        <f t="shared" si="1"/>
        <v>813.6</v>
      </c>
    </row>
    <row r="52" spans="1:6" x14ac:dyDescent="0.25">
      <c r="A52" s="3" t="s">
        <v>57</v>
      </c>
      <c r="B52" s="4"/>
      <c r="C52" s="5" t="s">
        <v>2</v>
      </c>
      <c r="D52" s="5">
        <v>4</v>
      </c>
      <c r="E52" s="6">
        <v>387.14</v>
      </c>
      <c r="F52" s="7">
        <f t="shared" si="1"/>
        <v>1548.56</v>
      </c>
    </row>
    <row r="53" spans="1:6" x14ac:dyDescent="0.25">
      <c r="A53" s="3" t="s">
        <v>58</v>
      </c>
      <c r="B53" s="4"/>
      <c r="C53" s="5" t="s">
        <v>2</v>
      </c>
      <c r="D53" s="5">
        <v>4</v>
      </c>
      <c r="E53" s="6">
        <v>339</v>
      </c>
      <c r="F53" s="7">
        <f t="shared" si="1"/>
        <v>1356</v>
      </c>
    </row>
    <row r="54" spans="1:6" x14ac:dyDescent="0.25">
      <c r="A54" s="3" t="s">
        <v>59</v>
      </c>
      <c r="B54" s="4"/>
      <c r="C54" s="5" t="s">
        <v>2</v>
      </c>
      <c r="D54" s="5">
        <v>4</v>
      </c>
      <c r="E54" s="6">
        <v>339</v>
      </c>
      <c r="F54" s="7">
        <f t="shared" si="1"/>
        <v>1356</v>
      </c>
    </row>
    <row r="55" spans="1:6" x14ac:dyDescent="0.25">
      <c r="A55" s="3" t="s">
        <v>60</v>
      </c>
      <c r="B55" s="4"/>
      <c r="C55" s="5" t="s">
        <v>2</v>
      </c>
      <c r="D55" s="5">
        <v>4</v>
      </c>
      <c r="E55" s="6">
        <v>387.14</v>
      </c>
      <c r="F55" s="7">
        <f t="shared" si="1"/>
        <v>1548.56</v>
      </c>
    </row>
    <row r="56" spans="1:6" x14ac:dyDescent="0.25">
      <c r="A56" s="3" t="s">
        <v>61</v>
      </c>
      <c r="B56" s="4"/>
      <c r="C56" s="5" t="s">
        <v>2</v>
      </c>
      <c r="D56" s="5">
        <v>4</v>
      </c>
      <c r="E56" s="6">
        <v>387.14</v>
      </c>
      <c r="F56" s="7">
        <f t="shared" si="1"/>
        <v>1548.56</v>
      </c>
    </row>
    <row r="57" spans="1:6" x14ac:dyDescent="0.25">
      <c r="A57" s="3" t="s">
        <v>62</v>
      </c>
      <c r="B57" s="4"/>
      <c r="C57" s="5" t="s">
        <v>17</v>
      </c>
      <c r="D57" s="5">
        <v>10</v>
      </c>
      <c r="E57" s="6">
        <v>11</v>
      </c>
      <c r="F57" s="7">
        <f t="shared" si="1"/>
        <v>110</v>
      </c>
    </row>
    <row r="58" spans="1:6" x14ac:dyDescent="0.25">
      <c r="A58" s="3" t="s">
        <v>63</v>
      </c>
      <c r="B58" s="4"/>
      <c r="C58" s="5" t="s">
        <v>17</v>
      </c>
      <c r="D58" s="5">
        <v>10</v>
      </c>
      <c r="E58" s="6">
        <v>11</v>
      </c>
      <c r="F58" s="7">
        <f t="shared" si="1"/>
        <v>110</v>
      </c>
    </row>
    <row r="59" spans="1:6" x14ac:dyDescent="0.25">
      <c r="A59" s="3" t="s">
        <v>64</v>
      </c>
      <c r="B59" s="4"/>
      <c r="C59" s="5" t="s">
        <v>17</v>
      </c>
      <c r="D59" s="5">
        <v>10</v>
      </c>
      <c r="E59" s="6">
        <v>12</v>
      </c>
      <c r="F59" s="7">
        <f t="shared" si="1"/>
        <v>120</v>
      </c>
    </row>
    <row r="60" spans="1:6" x14ac:dyDescent="0.25">
      <c r="A60" s="3" t="s">
        <v>65</v>
      </c>
      <c r="B60" s="4"/>
      <c r="C60" s="5" t="s">
        <v>2</v>
      </c>
      <c r="D60" s="5">
        <v>15</v>
      </c>
      <c r="E60" s="6">
        <v>55.5</v>
      </c>
      <c r="F60" s="7">
        <f t="shared" si="1"/>
        <v>832.5</v>
      </c>
    </row>
    <row r="61" spans="1:6" x14ac:dyDescent="0.25">
      <c r="A61" s="3" t="s">
        <v>66</v>
      </c>
      <c r="B61" s="4"/>
      <c r="C61" s="5" t="s">
        <v>20</v>
      </c>
      <c r="D61" s="5">
        <v>300</v>
      </c>
      <c r="E61" s="6">
        <v>1.1100000000000001</v>
      </c>
      <c r="F61" s="7">
        <f t="shared" si="1"/>
        <v>333</v>
      </c>
    </row>
    <row r="62" spans="1:6" x14ac:dyDescent="0.25">
      <c r="A62" s="3" t="s">
        <v>67</v>
      </c>
      <c r="B62" s="4"/>
      <c r="C62" s="5" t="s">
        <v>2</v>
      </c>
      <c r="D62" s="5">
        <v>20</v>
      </c>
      <c r="E62" s="6">
        <v>80.16</v>
      </c>
      <c r="F62" s="7">
        <f t="shared" si="1"/>
        <v>1603.2</v>
      </c>
    </row>
    <row r="63" spans="1:6" x14ac:dyDescent="0.25">
      <c r="A63" s="3" t="s">
        <v>68</v>
      </c>
      <c r="B63" s="4"/>
      <c r="C63" s="5" t="s">
        <v>2</v>
      </c>
      <c r="D63" s="5">
        <v>30</v>
      </c>
      <c r="E63" s="6">
        <v>78.47</v>
      </c>
      <c r="F63" s="7">
        <f t="shared" si="1"/>
        <v>2354.1</v>
      </c>
    </row>
    <row r="64" spans="1:6" x14ac:dyDescent="0.25">
      <c r="A64" s="3" t="s">
        <v>69</v>
      </c>
      <c r="B64" s="4"/>
      <c r="C64" s="5" t="s">
        <v>2</v>
      </c>
      <c r="D64" s="5">
        <v>30</v>
      </c>
      <c r="E64" s="6">
        <v>69.64</v>
      </c>
      <c r="F64" s="7">
        <f t="shared" si="1"/>
        <v>2089.1999999999998</v>
      </c>
    </row>
    <row r="65" spans="1:6" x14ac:dyDescent="0.25">
      <c r="A65" s="3" t="s">
        <v>70</v>
      </c>
      <c r="B65" s="4"/>
      <c r="C65" s="5" t="s">
        <v>2</v>
      </c>
      <c r="D65" s="5">
        <v>40</v>
      </c>
      <c r="E65" s="6">
        <v>68.37</v>
      </c>
      <c r="F65" s="7">
        <f t="shared" si="1"/>
        <v>2734.8</v>
      </c>
    </row>
    <row r="66" spans="1:6" x14ac:dyDescent="0.25">
      <c r="A66" s="3" t="s">
        <v>71</v>
      </c>
      <c r="B66" s="4"/>
      <c r="C66" s="5" t="s">
        <v>2</v>
      </c>
      <c r="D66" s="5">
        <v>10</v>
      </c>
      <c r="E66" s="6">
        <v>1224.57</v>
      </c>
      <c r="F66" s="7">
        <f t="shared" si="1"/>
        <v>12245.7</v>
      </c>
    </row>
    <row r="67" spans="1:6" x14ac:dyDescent="0.25">
      <c r="A67" s="3" t="s">
        <v>72</v>
      </c>
      <c r="B67" s="4"/>
      <c r="C67" s="5" t="s">
        <v>2</v>
      </c>
      <c r="D67" s="5">
        <v>10</v>
      </c>
      <c r="E67" s="6">
        <v>1189.3</v>
      </c>
      <c r="F67" s="7">
        <f t="shared" si="1"/>
        <v>11893</v>
      </c>
    </row>
    <row r="68" spans="1:6" x14ac:dyDescent="0.25">
      <c r="A68" s="3" t="s">
        <v>73</v>
      </c>
      <c r="B68" s="4"/>
      <c r="C68" s="5" t="s">
        <v>2</v>
      </c>
      <c r="D68" s="5">
        <v>100</v>
      </c>
      <c r="E68" s="6">
        <v>139.02000000000001</v>
      </c>
      <c r="F68" s="7">
        <f t="shared" si="1"/>
        <v>13902</v>
      </c>
    </row>
    <row r="69" spans="1:6" x14ac:dyDescent="0.25">
      <c r="A69" s="3" t="s">
        <v>74</v>
      </c>
      <c r="B69" s="4"/>
      <c r="C69" s="5" t="s">
        <v>17</v>
      </c>
      <c r="D69" s="5">
        <v>100</v>
      </c>
      <c r="E69" s="6">
        <v>21.19</v>
      </c>
      <c r="F69" s="7">
        <f t="shared" si="1"/>
        <v>2119</v>
      </c>
    </row>
    <row r="70" spans="1:6" x14ac:dyDescent="0.25">
      <c r="A70" s="3" t="s">
        <v>76</v>
      </c>
      <c r="B70" s="8"/>
      <c r="C70" s="9" t="s">
        <v>75</v>
      </c>
      <c r="D70" s="9">
        <v>1.1000000000000001</v>
      </c>
      <c r="E70" s="10">
        <v>36000</v>
      </c>
      <c r="F70" s="11">
        <f t="shared" si="1"/>
        <v>39600</v>
      </c>
    </row>
    <row r="71" spans="1:6" x14ac:dyDescent="0.25">
      <c r="A71" s="3" t="s">
        <v>77</v>
      </c>
      <c r="B71" s="8"/>
      <c r="C71" s="9" t="s">
        <v>75</v>
      </c>
      <c r="D71" s="9">
        <v>0.42</v>
      </c>
      <c r="E71" s="10">
        <v>36000</v>
      </c>
      <c r="F71" s="11">
        <f t="shared" si="1"/>
        <v>15120</v>
      </c>
    </row>
    <row r="72" spans="1:6" x14ac:dyDescent="0.25">
      <c r="A72" s="3" t="s">
        <v>78</v>
      </c>
      <c r="B72" s="8"/>
      <c r="C72" s="9" t="s">
        <v>75</v>
      </c>
      <c r="D72" s="9">
        <v>0.39</v>
      </c>
      <c r="E72" s="10">
        <v>36000</v>
      </c>
      <c r="F72" s="11">
        <f t="shared" si="1"/>
        <v>14040</v>
      </c>
    </row>
    <row r="73" spans="1:6" x14ac:dyDescent="0.25">
      <c r="A73" s="3" t="s">
        <v>79</v>
      </c>
      <c r="B73" s="8"/>
      <c r="C73" s="9" t="s">
        <v>75</v>
      </c>
      <c r="D73" s="9">
        <v>0.11</v>
      </c>
      <c r="E73" s="10">
        <v>36000</v>
      </c>
      <c r="F73" s="11">
        <f t="shared" si="1"/>
        <v>3960</v>
      </c>
    </row>
    <row r="74" spans="1:6" x14ac:dyDescent="0.25">
      <c r="A74" s="3" t="s">
        <v>80</v>
      </c>
      <c r="B74" s="8"/>
      <c r="C74" s="9" t="s">
        <v>75</v>
      </c>
      <c r="D74" s="9">
        <v>4.4999999999999998E-2</v>
      </c>
      <c r="E74" s="10">
        <v>36000</v>
      </c>
      <c r="F74" s="11">
        <f t="shared" si="1"/>
        <v>1620</v>
      </c>
    </row>
    <row r="75" spans="1:6" x14ac:dyDescent="0.25">
      <c r="A75" s="3" t="s">
        <v>81</v>
      </c>
      <c r="B75" s="8"/>
      <c r="C75" s="9" t="s">
        <v>82</v>
      </c>
      <c r="D75" s="9">
        <v>1</v>
      </c>
      <c r="E75" s="10">
        <v>5700</v>
      </c>
      <c r="F75" s="11">
        <f t="shared" si="1"/>
        <v>5700</v>
      </c>
    </row>
    <row r="76" spans="1:6" x14ac:dyDescent="0.25">
      <c r="A76" s="3" t="s">
        <v>83</v>
      </c>
      <c r="B76" s="8"/>
      <c r="C76" s="9" t="s">
        <v>82</v>
      </c>
      <c r="D76" s="9">
        <v>2.5</v>
      </c>
      <c r="E76" s="10">
        <v>5700</v>
      </c>
      <c r="F76" s="11">
        <f t="shared" si="1"/>
        <v>14250</v>
      </c>
    </row>
    <row r="77" spans="1:6" x14ac:dyDescent="0.25">
      <c r="A77" s="3" t="s">
        <v>84</v>
      </c>
      <c r="B77" s="8"/>
      <c r="C77" s="9" t="s">
        <v>82</v>
      </c>
      <c r="D77" s="9">
        <v>1.5</v>
      </c>
      <c r="E77" s="10">
        <v>5700</v>
      </c>
      <c r="F77" s="11">
        <f t="shared" ref="F77:F79" si="2">ROUND(D77*E77,2)</f>
        <v>8550</v>
      </c>
    </row>
    <row r="78" spans="1:6" x14ac:dyDescent="0.25">
      <c r="A78" s="3" t="s">
        <v>94</v>
      </c>
      <c r="B78" s="8"/>
      <c r="C78" s="9" t="s">
        <v>93</v>
      </c>
      <c r="D78" s="9">
        <v>1</v>
      </c>
      <c r="E78" s="10">
        <v>150000</v>
      </c>
      <c r="F78" s="11">
        <f t="shared" si="2"/>
        <v>150000</v>
      </c>
    </row>
    <row r="79" spans="1:6" x14ac:dyDescent="0.25">
      <c r="A79" s="3" t="s">
        <v>95</v>
      </c>
      <c r="B79" s="8"/>
      <c r="C79" s="9" t="s">
        <v>93</v>
      </c>
      <c r="D79" s="9">
        <v>1</v>
      </c>
      <c r="E79" s="10">
        <v>750000</v>
      </c>
      <c r="F79" s="11">
        <f t="shared" si="2"/>
        <v>750000</v>
      </c>
    </row>
    <row r="80" spans="1:6" x14ac:dyDescent="0.25">
      <c r="A80" s="23" t="s">
        <v>87</v>
      </c>
      <c r="B80" s="24"/>
      <c r="C80" s="24"/>
      <c r="D80" s="24"/>
      <c r="E80" s="1"/>
      <c r="F80" s="2">
        <f>SUM(F3:F79)</f>
        <v>1275200</v>
      </c>
    </row>
    <row r="82" spans="1:7" x14ac:dyDescent="0.25">
      <c r="A82" s="25" t="s">
        <v>85</v>
      </c>
      <c r="B82" s="26"/>
      <c r="C82" s="26"/>
      <c r="D82" s="12" t="s">
        <v>0</v>
      </c>
      <c r="E82" s="13"/>
      <c r="F82" s="27" t="s">
        <v>86</v>
      </c>
      <c r="G82" s="27"/>
    </row>
  </sheetData>
  <mergeCells count="4">
    <mergeCell ref="A1:F1"/>
    <mergeCell ref="A80:D80"/>
    <mergeCell ref="A82:C82"/>
    <mergeCell ref="F82:G8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</vt:lpstr>
      <vt:lpstr>Материалы!Область_печати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</dc:creator>
  <cp:lastModifiedBy>КРЕМЛЕВА Раиса Николаевна</cp:lastModifiedBy>
  <cp:lastPrinted>2011-03-14T09:08:38Z</cp:lastPrinted>
  <dcterms:created xsi:type="dcterms:W3CDTF">2010-07-19T08:47:30Z</dcterms:created>
  <dcterms:modified xsi:type="dcterms:W3CDTF">2012-11-14T11:33:42Z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